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7\Вопрос 12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_FilterDatabase" localSheetId="0" hidden="1">Лист1!$A$5:$J$20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1" i="1"/>
  <c r="J13" i="1"/>
  <c r="J14" i="1"/>
  <c r="J15" i="1"/>
  <c r="J16" i="1"/>
  <c r="J17" i="1"/>
  <c r="J18" i="1"/>
  <c r="J19" i="1"/>
  <c r="J20" i="1" l="1"/>
</calcChain>
</file>

<file path=xl/sharedStrings.xml><?xml version="1.0" encoding="utf-8"?>
<sst xmlns="http://schemas.openxmlformats.org/spreadsheetml/2006/main" count="69" uniqueCount="33">
  <si>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</si>
  <si>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</si>
  <si>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</si>
  <si>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</si>
  <si>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</si>
  <si>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</si>
  <si>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</si>
  <si>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</si>
  <si>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</si>
  <si>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кг</t>
  </si>
  <si>
    <t>Круг латунный 12мм ЛС59-1</t>
  </si>
  <si>
    <t>Круг латунный 16мм ЛС59-1</t>
  </si>
  <si>
    <t>Круг латунный 18мм ЛС59-1</t>
  </si>
  <si>
    <t>Круг латунный 20мм ЛС59-1</t>
  </si>
  <si>
    <t>Круг латунный 22мм ЛС59-1</t>
  </si>
  <si>
    <t>Круг латунный 32мм ЛС59-1 ГОСТ 2060-200</t>
  </si>
  <si>
    <t>Круг латунный 70мм ЛС59-1</t>
  </si>
  <si>
    <t>Проволока алюминиевая АТ 3,5 мм</t>
  </si>
  <si>
    <t>Шестигранник латунный 19мм ЛС 59-1</t>
  </si>
  <si>
    <t>Шестигранник латунный 24мм ЛС 59-1</t>
  </si>
  <si>
    <t>Шестигранник латунный 32мм ЛС 59-1</t>
  </si>
  <si>
    <t>Шина алюмин. АД31Т 4х40 ГОСТ 15176-89</t>
  </si>
  <si>
    <t>Шина алюмин. АД31Т 5х50 ГОСТ 15176-89</t>
  </si>
  <si>
    <t>Шина алюмин. АД31Т 6х80 ГОСТ 15176-89</t>
  </si>
  <si>
    <t xml:space="preserve">Перечень и объемы поставки 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</si>
  <si>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</si>
  <si>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</si>
  <si>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</si>
  <si>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24.44.22.120</t>
  </si>
  <si>
    <t>24.42.23.000</t>
  </si>
  <si>
    <t>24.42.24.120</t>
  </si>
  <si>
    <t>Ограничение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</si>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</sst>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\ _₽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0" applyFont="0" applyFill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0" xfId="0" applyFont="1" applyFill="1"/>
    <xf numFmtId="0" fontId="18" fillId="0" borderId="0" xfId="0" applyFont="1" applyFill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vertical="top"/>
    </xf>
    <xf numFmtId="0" fontId="21" fillId="0" borderId="1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/>
    </xf>
    <xf numFmtId="165" fontId="21" fillId="0" borderId="16" xfId="0" applyNumberFormat="1" applyFont="1" applyBorder="1" applyAlignment="1">
      <alignment vertical="top"/>
    </xf>
    <xf numFmtId="165" fontId="21" fillId="0" borderId="10" xfId="0" applyNumberFormat="1" applyFont="1" applyBorder="1" applyAlignment="1">
      <alignment vertical="top"/>
    </xf>
    <xf numFmtId="165" fontId="21" fillId="0" borderId="10" xfId="42" applyNumberFormat="1" applyFont="1" applyFill="1" applyBorder="1" applyAlignment="1">
      <alignment horizontal="center" vertical="center" wrapText="1"/>
    </xf>
    <xf numFmtId="165" fontId="19" fillId="0" borderId="13" xfId="0" applyNumberFormat="1" applyFont="1" applyBorder="1" applyAlignment="1">
      <alignment horizontal="center"/>
    </xf>
    <xf numFmtId="165" fontId="19" fillId="0" borderId="10" xfId="0" applyNumberFormat="1" applyFont="1" applyBorder="1" applyAlignment="1">
      <alignment horizontal="center"/>
    </xf>
    <xf numFmtId="165" fontId="18" fillId="0" borderId="0" xfId="0" applyNumberFormat="1" applyFont="1" applyAlignment="1">
      <alignment wrapText="1"/>
    </xf>
    <xf numFmtId="165" fontId="18" fillId="0" borderId="0" xfId="0" applyNumberFormat="1" applyFont="1" applyAlignment="1">
      <alignment horizontal="center"/>
    </xf>
    <xf numFmtId="165" fontId="18" fillId="0" borderId="0" xfId="0" applyNumberFormat="1" applyFont="1" applyFill="1" applyAlignment="1">
      <alignment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7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9"/>
  <sheetViews>
    <sheetView tabSelected="1" workbookViewId="0">
      <selection activeCell="H6" sqref="H6:H16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51.140625" style="1" customWidth="1"/>
    <col min="4" max="4" width="17.140625" style="1" customWidth="1"/>
    <col min="5" max="5" width="34.85546875" style="1" customWidth="1"/>
    <col min="6" max="6" width="32" style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1" width="13.140625" style="1" bestFit="1" customWidth="1"/>
    <col min="12" max="16384" width="9.140625" style="1"/>
  </cols>
  <sheetData>
    <row r="2" spans="1:10" ht="43.5" customHeight="1" x14ac:dyDescent="0.25">
      <c r="H2" s="28" t="s">
        <v>8</v>
      </c>
      <c r="I2" s="28"/>
      <c r="J2" s="28"/>
    </row>
    <row r="3" spans="1:10" ht="25.5" customHeight="1" x14ac:dyDescent="0.25">
      <c r="B3" s="33" t="s">
        <v>24</v>
      </c>
      <c r="C3" s="33"/>
      <c r="D3" s="33"/>
      <c r="E3" s="33"/>
      <c r="F3" s="33"/>
      <c r="G3" s="33"/>
      <c r="H3" s="33"/>
      <c r="I3" s="33"/>
      <c r="J3" s="33"/>
    </row>
    <row r="5" spans="1:10" s="7" customFormat="1" ht="84.75" customHeight="1" thickBot="1" x14ac:dyDescent="0.3">
      <c r="A5" s="4" t="s">
        <v>0</v>
      </c>
      <c r="B5" s="5" t="s">
        <v>2</v>
      </c>
      <c r="C5" s="6" t="s">
        <v>3</v>
      </c>
      <c r="D5" s="6" t="s">
        <v>25</v>
      </c>
      <c r="E5" s="6" t="s">
        <v>26</v>
      </c>
      <c r="F5" s="6" t="s">
        <v>27</v>
      </c>
      <c r="G5" s="4" t="s">
        <v>1</v>
      </c>
      <c r="H5" s="4" t="s">
        <v>4</v>
      </c>
      <c r="I5" s="4" t="s">
        <v>5</v>
      </c>
      <c r="J5" s="8" t="s">
        <v>6</v>
      </c>
    </row>
    <row r="6" spans="1:10" s="16" customFormat="1" ht="16.5" x14ac:dyDescent="0.2">
      <c r="A6" s="11">
        <v>1</v>
      </c>
      <c r="B6" s="12">
        <v>1845000010</v>
      </c>
      <c r="C6" s="13" t="s">
        <v>10</v>
      </c>
      <c r="D6" s="14" t="s">
        <v>28</v>
      </c>
      <c r="E6" s="14" t="s">
        <v>32</v>
      </c>
      <c r="F6" s="14"/>
      <c r="G6" s="15" t="s">
        <v>9</v>
      </c>
      <c r="H6" s="20">
        <v>63.5</v>
      </c>
      <c r="I6" s="20">
        <v>878.17</v>
      </c>
      <c r="J6" s="22">
        <v>55763.8</v>
      </c>
    </row>
    <row r="7" spans="1:10" s="16" customFormat="1" ht="16.5" x14ac:dyDescent="0.2">
      <c r="A7" s="11">
        <v>2</v>
      </c>
      <c r="B7" s="17">
        <v>1845000019</v>
      </c>
      <c r="C7" s="18" t="s">
        <v>11</v>
      </c>
      <c r="D7" s="19" t="s">
        <v>28</v>
      </c>
      <c r="E7" s="14" t="s">
        <v>32</v>
      </c>
      <c r="F7" s="19"/>
      <c r="G7" s="15" t="s">
        <v>9</v>
      </c>
      <c r="H7" s="21">
        <v>62.5</v>
      </c>
      <c r="I7" s="21">
        <v>878.17</v>
      </c>
      <c r="J7" s="22">
        <v>54885.63</v>
      </c>
    </row>
    <row r="8" spans="1:10" s="16" customFormat="1" ht="16.5" x14ac:dyDescent="0.2">
      <c r="A8" s="11">
        <v>3</v>
      </c>
      <c r="B8" s="17">
        <v>1845000029</v>
      </c>
      <c r="C8" s="18" t="s">
        <v>12</v>
      </c>
      <c r="D8" s="19" t="s">
        <v>28</v>
      </c>
      <c r="E8" s="14" t="s">
        <v>32</v>
      </c>
      <c r="F8" s="19"/>
      <c r="G8" s="15" t="s">
        <v>9</v>
      </c>
      <c r="H8" s="21">
        <v>59</v>
      </c>
      <c r="I8" s="21">
        <v>929.83</v>
      </c>
      <c r="J8" s="22">
        <f t="shared" ref="J8:J19" si="0">H8*I8</f>
        <v>54859.97</v>
      </c>
    </row>
    <row r="9" spans="1:10" s="16" customFormat="1" ht="16.5" x14ac:dyDescent="0.2">
      <c r="A9" s="11">
        <v>4</v>
      </c>
      <c r="B9" s="17">
        <v>1845000020</v>
      </c>
      <c r="C9" s="18" t="s">
        <v>13</v>
      </c>
      <c r="D9" s="19" t="s">
        <v>28</v>
      </c>
      <c r="E9" s="14" t="s">
        <v>32</v>
      </c>
      <c r="F9" s="19"/>
      <c r="G9" s="15" t="s">
        <v>9</v>
      </c>
      <c r="H9" s="21">
        <v>52</v>
      </c>
      <c r="I9" s="21">
        <v>1074.07</v>
      </c>
      <c r="J9" s="22">
        <f t="shared" si="0"/>
        <v>55851.64</v>
      </c>
    </row>
    <row r="10" spans="1:10" s="16" customFormat="1" ht="16.5" x14ac:dyDescent="0.2">
      <c r="A10" s="11">
        <v>5</v>
      </c>
      <c r="B10" s="17">
        <v>1845000002</v>
      </c>
      <c r="C10" s="18" t="s">
        <v>14</v>
      </c>
      <c r="D10" s="19" t="s">
        <v>28</v>
      </c>
      <c r="E10" s="14" t="s">
        <v>32</v>
      </c>
      <c r="F10" s="19"/>
      <c r="G10" s="15" t="s">
        <v>9</v>
      </c>
      <c r="H10" s="21">
        <v>61.5</v>
      </c>
      <c r="I10" s="21">
        <v>940.29</v>
      </c>
      <c r="J10" s="22">
        <v>57827.839999999997</v>
      </c>
    </row>
    <row r="11" spans="1:10" s="16" customFormat="1" ht="16.5" x14ac:dyDescent="0.2">
      <c r="A11" s="11">
        <v>6</v>
      </c>
      <c r="B11" s="17">
        <v>1845700005</v>
      </c>
      <c r="C11" s="18" t="s">
        <v>15</v>
      </c>
      <c r="D11" s="19" t="s">
        <v>28</v>
      </c>
      <c r="E11" s="14" t="s">
        <v>32</v>
      </c>
      <c r="F11" s="19"/>
      <c r="G11" s="15" t="s">
        <v>9</v>
      </c>
      <c r="H11" s="21">
        <v>51</v>
      </c>
      <c r="I11" s="21">
        <v>919.93</v>
      </c>
      <c r="J11" s="22">
        <f t="shared" si="0"/>
        <v>46916.43</v>
      </c>
    </row>
    <row r="12" spans="1:10" s="16" customFormat="1" ht="16.5" x14ac:dyDescent="0.2">
      <c r="A12" s="11">
        <v>7</v>
      </c>
      <c r="B12" s="17">
        <v>1845000017</v>
      </c>
      <c r="C12" s="18" t="s">
        <v>16</v>
      </c>
      <c r="D12" s="19" t="s">
        <v>28</v>
      </c>
      <c r="E12" s="14" t="s">
        <v>32</v>
      </c>
      <c r="F12" s="19"/>
      <c r="G12" s="15" t="s">
        <v>9</v>
      </c>
      <c r="H12" s="21">
        <v>60.5</v>
      </c>
      <c r="I12" s="21">
        <v>1204.67</v>
      </c>
      <c r="J12" s="22">
        <v>72882.539999999994</v>
      </c>
    </row>
    <row r="13" spans="1:10" s="16" customFormat="1" ht="16.5" x14ac:dyDescent="0.2">
      <c r="A13" s="11">
        <v>8</v>
      </c>
      <c r="B13" s="17">
        <v>1712130004</v>
      </c>
      <c r="C13" s="18" t="s">
        <v>17</v>
      </c>
      <c r="D13" s="19" t="s">
        <v>29</v>
      </c>
      <c r="E13" s="19" t="s">
        <v>31</v>
      </c>
      <c r="F13" s="19"/>
      <c r="G13" s="15" t="s">
        <v>9</v>
      </c>
      <c r="H13" s="21">
        <v>5</v>
      </c>
      <c r="I13" s="21">
        <v>696.07</v>
      </c>
      <c r="J13" s="22">
        <f t="shared" si="0"/>
        <v>3480.3500000000004</v>
      </c>
    </row>
    <row r="14" spans="1:10" s="16" customFormat="1" ht="16.5" x14ac:dyDescent="0.2">
      <c r="A14" s="11">
        <v>9</v>
      </c>
      <c r="B14" s="17">
        <v>1845000041</v>
      </c>
      <c r="C14" s="18" t="s">
        <v>18</v>
      </c>
      <c r="D14" s="19" t="s">
        <v>28</v>
      </c>
      <c r="E14" s="14" t="s">
        <v>32</v>
      </c>
      <c r="F14" s="19"/>
      <c r="G14" s="15" t="s">
        <v>9</v>
      </c>
      <c r="H14" s="21">
        <v>59</v>
      </c>
      <c r="I14" s="21">
        <v>1138.96</v>
      </c>
      <c r="J14" s="22">
        <f t="shared" si="0"/>
        <v>67198.64</v>
      </c>
    </row>
    <row r="15" spans="1:10" s="16" customFormat="1" ht="16.5" x14ac:dyDescent="0.2">
      <c r="A15" s="11">
        <v>10</v>
      </c>
      <c r="B15" s="17">
        <v>1845000007</v>
      </c>
      <c r="C15" s="18" t="s">
        <v>19</v>
      </c>
      <c r="D15" s="19" t="s">
        <v>28</v>
      </c>
      <c r="E15" s="14" t="s">
        <v>32</v>
      </c>
      <c r="F15" s="19"/>
      <c r="G15" s="15" t="s">
        <v>9</v>
      </c>
      <c r="H15" s="21">
        <v>55.5</v>
      </c>
      <c r="I15" s="21">
        <v>1138.96</v>
      </c>
      <c r="J15" s="22">
        <f t="shared" si="0"/>
        <v>63212.28</v>
      </c>
    </row>
    <row r="16" spans="1:10" s="16" customFormat="1" ht="16.5" x14ac:dyDescent="0.2">
      <c r="A16" s="11">
        <v>11</v>
      </c>
      <c r="B16" s="17">
        <v>1845000024</v>
      </c>
      <c r="C16" s="18" t="s">
        <v>20</v>
      </c>
      <c r="D16" s="19" t="s">
        <v>28</v>
      </c>
      <c r="E16" s="14" t="s">
        <v>32</v>
      </c>
      <c r="F16" s="19"/>
      <c r="G16" s="15" t="s">
        <v>9</v>
      </c>
      <c r="H16" s="21">
        <v>64</v>
      </c>
      <c r="I16" s="21">
        <v>1138.96</v>
      </c>
      <c r="J16" s="22">
        <f t="shared" si="0"/>
        <v>72893.440000000002</v>
      </c>
    </row>
    <row r="17" spans="1:10" s="16" customFormat="1" ht="16.5" x14ac:dyDescent="0.2">
      <c r="A17" s="11">
        <v>12</v>
      </c>
      <c r="B17" s="17">
        <v>3449270001</v>
      </c>
      <c r="C17" s="18" t="s">
        <v>21</v>
      </c>
      <c r="D17" s="19" t="s">
        <v>30</v>
      </c>
      <c r="E17" s="19" t="s">
        <v>31</v>
      </c>
      <c r="F17" s="19"/>
      <c r="G17" s="15" t="s">
        <v>9</v>
      </c>
      <c r="H17" s="21">
        <v>51</v>
      </c>
      <c r="I17" s="21">
        <v>513.54</v>
      </c>
      <c r="J17" s="22">
        <f t="shared" si="0"/>
        <v>26190.539999999997</v>
      </c>
    </row>
    <row r="18" spans="1:10" s="16" customFormat="1" ht="16.5" x14ac:dyDescent="0.2">
      <c r="A18" s="11">
        <v>13</v>
      </c>
      <c r="B18" s="17">
        <v>3449280002</v>
      </c>
      <c r="C18" s="18" t="s">
        <v>22</v>
      </c>
      <c r="D18" s="19" t="s">
        <v>30</v>
      </c>
      <c r="E18" s="19" t="s">
        <v>31</v>
      </c>
      <c r="F18" s="19"/>
      <c r="G18" s="15" t="s">
        <v>9</v>
      </c>
      <c r="H18" s="21">
        <v>51</v>
      </c>
      <c r="I18" s="21">
        <v>547.07000000000005</v>
      </c>
      <c r="J18" s="22">
        <f t="shared" si="0"/>
        <v>27900.570000000003</v>
      </c>
    </row>
    <row r="19" spans="1:10" s="16" customFormat="1" ht="16.5" x14ac:dyDescent="0.2">
      <c r="A19" s="11">
        <v>14</v>
      </c>
      <c r="B19" s="17">
        <v>3449200012</v>
      </c>
      <c r="C19" s="18" t="s">
        <v>23</v>
      </c>
      <c r="D19" s="19" t="s">
        <v>30</v>
      </c>
      <c r="E19" s="19" t="s">
        <v>31</v>
      </c>
      <c r="F19" s="19"/>
      <c r="G19" s="15" t="s">
        <v>9</v>
      </c>
      <c r="H19" s="21">
        <v>66</v>
      </c>
      <c r="I19" s="21">
        <v>455.98</v>
      </c>
      <c r="J19" s="22">
        <f t="shared" si="0"/>
        <v>30094.68</v>
      </c>
    </row>
    <row r="20" spans="1:10" ht="13.35" customHeight="1" x14ac:dyDescent="0.25">
      <c r="A20" s="29" t="s">
        <v>7</v>
      </c>
      <c r="B20" s="30"/>
      <c r="C20" s="30"/>
      <c r="D20" s="31"/>
      <c r="E20" s="31"/>
      <c r="F20" s="31"/>
      <c r="G20" s="31"/>
      <c r="H20" s="32"/>
      <c r="I20" s="23"/>
      <c r="J20" s="24">
        <f>SUM(J6:J19)</f>
        <v>689958.35000000009</v>
      </c>
    </row>
    <row r="21" spans="1:10" ht="13.35" customHeight="1" x14ac:dyDescent="0.25">
      <c r="I21" s="25"/>
      <c r="J21" s="26"/>
    </row>
    <row r="22" spans="1:10" ht="13.35" customHeight="1" x14ac:dyDescent="0.25">
      <c r="I22" s="25"/>
      <c r="J22" s="26"/>
    </row>
    <row r="23" spans="1:10" ht="13.35" customHeight="1" x14ac:dyDescent="0.25">
      <c r="C23" s="9"/>
      <c r="D23" s="9"/>
      <c r="E23" s="9"/>
      <c r="F23" s="9"/>
      <c r="G23" s="10"/>
      <c r="H23" s="10"/>
      <c r="I23" s="27"/>
      <c r="J23" s="26"/>
    </row>
    <row r="24" spans="1:10" ht="13.35" customHeight="1" x14ac:dyDescent="0.25">
      <c r="C24" s="9"/>
      <c r="D24" s="9"/>
      <c r="E24" s="9"/>
      <c r="F24" s="9"/>
      <c r="G24" s="10"/>
      <c r="H24" s="10"/>
      <c r="I24" s="10"/>
    </row>
    <row r="25" spans="1:10" ht="13.35" customHeight="1" x14ac:dyDescent="0.25">
      <c r="C25" s="9"/>
      <c r="D25" s="9"/>
      <c r="E25" s="9"/>
      <c r="F25" s="9"/>
      <c r="G25" s="10"/>
      <c r="H25" s="10"/>
      <c r="I25" s="10"/>
    </row>
    <row r="26" spans="1:10" ht="13.35" customHeight="1" x14ac:dyDescent="0.25">
      <c r="C26" s="9"/>
      <c r="D26" s="9"/>
      <c r="E26" s="9"/>
      <c r="F26" s="9"/>
      <c r="G26" s="10"/>
      <c r="H26" s="10"/>
      <c r="I26" s="10"/>
    </row>
    <row r="27" spans="1:10" ht="13.35" customHeight="1" x14ac:dyDescent="0.25">
      <c r="C27" s="9"/>
      <c r="D27" s="9"/>
      <c r="E27" s="9"/>
      <c r="F27" s="9"/>
      <c r="G27" s="10"/>
      <c r="H27" s="10"/>
      <c r="I27" s="10"/>
    </row>
    <row r="28" spans="1:10" ht="13.35" customHeight="1" x14ac:dyDescent="0.25">
      <c r="C28" s="9"/>
      <c r="D28" s="9"/>
      <c r="E28" s="9"/>
      <c r="F28" s="9"/>
      <c r="G28" s="10"/>
      <c r="H28" s="10"/>
      <c r="I28" s="10"/>
    </row>
    <row r="29" spans="1:10" ht="13.35" customHeight="1" x14ac:dyDescent="0.25">
      <c r="C29" s="9"/>
      <c r="D29" s="9"/>
      <c r="E29" s="9"/>
      <c r="F29" s="9"/>
      <c r="G29" s="10"/>
      <c r="H29" s="10"/>
      <c r="I29" s="10"/>
    </row>
  </sheetData>
  <autoFilter ref="A5:J20"/>
  <mergeCells count="3">
    <mergeCell ref="H2:J2"/>
    <mergeCell ref="A20:H20"/>
    <mergeCell ref="B3:J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2019-08-08T03:14:55Z</cp:lastPrinted>
  <dcterms:created xsi:type="dcterms:W3CDTF">2009-04-30T09:11:23Z</dcterms:created>
  <dcterms:modified xsi:type="dcterms:W3CDTF">2025-10-21T02:37:11Z</dcterms:modified>
</cp:coreProperties>
</file>